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宜昌國小\105\105耐震補強\函文\"/>
    </mc:Choice>
  </mc:AlternateContent>
  <bookViews>
    <workbookView xWindow="600" yWindow="375" windowWidth="19440" windowHeight="12945"/>
  </bookViews>
  <sheets>
    <sheet name="列管無使照&lt;0.7 &amp; CDR&lt;0.5 (2)" sheetId="1" r:id="rId1"/>
  </sheets>
  <definedNames>
    <definedName name="_xlnm.Print_Area" localSheetId="0">'列管無使照&lt;0.7 &amp; CDR&lt;0.5 (2)'!$A$1:$Z$15</definedName>
    <definedName name="_xlnm.Print_Titles" localSheetId="0">'列管無使照&lt;0.7 &amp; CDR&lt;0.5 (2)'!$1:$3</definedName>
  </definedNames>
  <calcPr calcId="152511"/>
</workbook>
</file>

<file path=xl/calcChain.xml><?xml version="1.0" encoding="utf-8"?>
<calcChain xmlns="http://schemas.openxmlformats.org/spreadsheetml/2006/main">
  <c r="U11" i="1" l="1"/>
  <c r="V11" i="1"/>
  <c r="U12" i="1"/>
  <c r="V12" i="1"/>
  <c r="U13" i="1"/>
  <c r="V13" i="1"/>
  <c r="L12" i="1"/>
  <c r="L11" i="1"/>
  <c r="L10" i="1" l="1"/>
  <c r="Q10" i="1" s="1"/>
  <c r="S10" i="1" s="1"/>
  <c r="L9" i="1"/>
  <c r="Q9" i="1" s="1"/>
  <c r="L8" i="1"/>
  <c r="Q8" i="1" s="1"/>
  <c r="V8" i="1" s="1"/>
  <c r="L7" i="1"/>
  <c r="Q7" i="1" s="1"/>
  <c r="L6" i="1"/>
  <c r="Q6" i="1" s="1"/>
  <c r="V6" i="1" s="1"/>
  <c r="L5" i="1"/>
  <c r="Q5" i="1" s="1"/>
  <c r="L4" i="1"/>
  <c r="Q4" i="1" s="1"/>
  <c r="Q15" i="1" l="1"/>
  <c r="T4" i="1"/>
  <c r="T6" i="1"/>
  <c r="V7" i="1"/>
  <c r="T7" i="1"/>
  <c r="R7" i="1"/>
  <c r="T8" i="1"/>
  <c r="V9" i="1"/>
  <c r="T9" i="1"/>
  <c r="R9" i="1"/>
  <c r="T10" i="1"/>
  <c r="R4" i="1"/>
  <c r="T5" i="1"/>
  <c r="R5" i="1"/>
  <c r="R6" i="1"/>
  <c r="R8" i="1"/>
  <c r="R10" i="1"/>
  <c r="U10" i="1" s="1"/>
  <c r="V10" i="1" l="1"/>
  <c r="X9" i="1"/>
  <c r="X7" i="1"/>
  <c r="S5" i="1"/>
  <c r="U5" i="1" s="1"/>
  <c r="U8" i="1"/>
  <c r="S8" i="1"/>
  <c r="V5" i="1"/>
  <c r="R15" i="1"/>
  <c r="S4" i="1"/>
  <c r="U4" i="1" s="1"/>
  <c r="U6" i="1"/>
  <c r="S6" i="1"/>
  <c r="V4" i="1"/>
  <c r="S9" i="1"/>
  <c r="U9" i="1"/>
  <c r="X8" i="1"/>
  <c r="S7" i="1"/>
  <c r="U7" i="1"/>
  <c r="X6" i="1"/>
  <c r="T15" i="1"/>
  <c r="X15" i="1" l="1"/>
  <c r="W9" i="1"/>
  <c r="V15" i="1"/>
  <c r="W8" i="1"/>
  <c r="W7" i="1"/>
  <c r="W6" i="1"/>
  <c r="W15" i="1"/>
  <c r="S15" i="1"/>
  <c r="U15" i="1"/>
</calcChain>
</file>

<file path=xl/sharedStrings.xml><?xml version="1.0" encoding="utf-8"?>
<sst xmlns="http://schemas.openxmlformats.org/spreadsheetml/2006/main" count="78" uniqueCount="61">
  <si>
    <r>
      <rPr>
        <b/>
        <sz val="22"/>
        <color indexed="20"/>
        <rFont val="新細明體"/>
        <family val="1"/>
        <charset val="136"/>
      </rPr>
      <t>104</t>
    </r>
    <r>
      <rPr>
        <b/>
        <sz val="22"/>
        <rFont val="新細明體"/>
        <family val="1"/>
        <charset val="136"/>
      </rPr>
      <t>年度第3階段公立國中小(列管無使照)校舍補強工程經費需求表(格式)　</t>
    </r>
    <r>
      <rPr>
        <b/>
        <sz val="12"/>
        <color theme="1"/>
        <rFont val="新細明體"/>
        <family val="2"/>
        <charset val="136"/>
        <scheme val="minor"/>
      </rPr>
      <t>(單位：元)</t>
    </r>
    <phoneticPr fontId="7" type="noConversion"/>
  </si>
  <si>
    <r>
      <rPr>
        <b/>
        <sz val="12"/>
        <color theme="1"/>
        <rFont val="新細明體"/>
        <family val="1"/>
        <charset val="136"/>
      </rPr>
      <t>縣市別</t>
    </r>
    <phoneticPr fontId="7" type="noConversion"/>
  </si>
  <si>
    <r>
      <rPr>
        <b/>
        <sz val="12"/>
        <color theme="1"/>
        <rFont val="新細明體"/>
        <family val="1"/>
        <charset val="136"/>
      </rPr>
      <t>校名</t>
    </r>
    <phoneticPr fontId="7" type="noConversion"/>
  </si>
  <si>
    <r>
      <rPr>
        <b/>
        <sz val="12"/>
        <color theme="1"/>
        <rFont val="新細明體"/>
        <family val="1"/>
        <charset val="136"/>
      </rPr>
      <t xml:space="preserve">校舍名稱
</t>
    </r>
    <r>
      <rPr>
        <b/>
        <sz val="12"/>
        <color theme="1"/>
        <rFont val="Times New Roman"/>
        <family val="1"/>
      </rPr>
      <t>(</t>
    </r>
    <r>
      <rPr>
        <b/>
        <sz val="12"/>
        <color theme="1"/>
        <rFont val="新細明體"/>
        <family val="1"/>
        <charset val="136"/>
      </rPr>
      <t>棟名或樓名</t>
    </r>
    <r>
      <rPr>
        <b/>
        <sz val="12"/>
        <color theme="1"/>
        <rFont val="Times New Roman"/>
        <family val="1"/>
      </rPr>
      <t>)</t>
    </r>
    <phoneticPr fontId="7" type="noConversion"/>
  </si>
  <si>
    <r>
      <rPr>
        <b/>
        <sz val="12"/>
        <color theme="1"/>
        <rFont val="新細明體"/>
        <family val="1"/>
        <charset val="136"/>
      </rPr>
      <t>學校編碼</t>
    </r>
    <phoneticPr fontId="7" type="noConversion"/>
  </si>
  <si>
    <r>
      <rPr>
        <b/>
        <sz val="12"/>
        <color theme="1"/>
        <rFont val="新細明體"/>
        <family val="1"/>
        <charset val="136"/>
      </rPr>
      <t>校舍編碼</t>
    </r>
    <phoneticPr fontId="7" type="noConversion"/>
  </si>
  <si>
    <r>
      <t>CDR</t>
    </r>
    <r>
      <rPr>
        <b/>
        <sz val="12"/>
        <color theme="1"/>
        <rFont val="新細明體"/>
        <family val="1"/>
        <charset val="136"/>
      </rPr>
      <t xml:space="preserve">值
</t>
    </r>
    <r>
      <rPr>
        <b/>
        <sz val="12"/>
        <color theme="1"/>
        <rFont val="Times New Roman"/>
        <family val="1"/>
      </rPr>
      <t>(</t>
    </r>
    <r>
      <rPr>
        <b/>
        <sz val="12"/>
        <color theme="1"/>
        <rFont val="新細明體"/>
        <family val="1"/>
        <charset val="136"/>
      </rPr>
      <t>應小於</t>
    </r>
    <r>
      <rPr>
        <b/>
        <sz val="12"/>
        <color theme="1"/>
        <rFont val="Times New Roman"/>
        <family val="1"/>
      </rPr>
      <t>0.7)</t>
    </r>
    <phoneticPr fontId="7" type="noConversion"/>
  </si>
  <si>
    <r>
      <rPr>
        <b/>
        <sz val="12"/>
        <color theme="1"/>
        <rFont val="新細明體"/>
        <family val="1"/>
        <charset val="136"/>
      </rPr>
      <t>建物興建年代</t>
    </r>
    <r>
      <rPr>
        <b/>
        <sz val="12"/>
        <color theme="1"/>
        <rFont val="Times New Roman"/>
        <family val="1"/>
      </rPr>
      <t>(</t>
    </r>
    <r>
      <rPr>
        <b/>
        <sz val="12"/>
        <color theme="1"/>
        <rFont val="新細明體"/>
        <family val="1"/>
        <charset val="136"/>
      </rPr>
      <t>西元</t>
    </r>
    <r>
      <rPr>
        <b/>
        <sz val="12"/>
        <color theme="1"/>
        <rFont val="Times New Roman"/>
        <family val="1"/>
      </rPr>
      <t>)</t>
    </r>
    <phoneticPr fontId="7" type="noConversion"/>
  </si>
  <si>
    <r>
      <rPr>
        <b/>
        <sz val="12"/>
        <color theme="1"/>
        <rFont val="新細明體"/>
        <family val="1"/>
        <charset val="136"/>
      </rPr>
      <t>補強工程</t>
    </r>
    <r>
      <rPr>
        <b/>
        <sz val="12"/>
        <color theme="1"/>
        <rFont val="Times New Roman"/>
        <family val="1"/>
      </rPr>
      <t>(</t>
    </r>
    <r>
      <rPr>
        <b/>
        <sz val="12"/>
        <color theme="1"/>
        <rFont val="新細明體"/>
        <family val="1"/>
        <charset val="136"/>
      </rPr>
      <t>含設計監造等</t>
    </r>
    <r>
      <rPr>
        <b/>
        <sz val="12"/>
        <color theme="1"/>
        <rFont val="Times New Roman"/>
        <family val="1"/>
      </rPr>
      <t>)</t>
    </r>
    <r>
      <rPr>
        <b/>
        <sz val="12"/>
        <color theme="1"/>
        <rFont val="新細明體"/>
        <family val="1"/>
        <charset val="136"/>
      </rPr>
      <t>經費</t>
    </r>
    <phoneticPr fontId="7" type="noConversion"/>
  </si>
  <si>
    <r>
      <rPr>
        <b/>
        <sz val="12"/>
        <color theme="1"/>
        <rFont val="新細明體"/>
        <family val="1"/>
        <charset val="136"/>
      </rPr>
      <t xml:space="preserve">「補強設計、監造及工程費」之先前補助情形
</t>
    </r>
    <r>
      <rPr>
        <b/>
        <sz val="12"/>
        <color theme="1"/>
        <rFont val="Times New Roman"/>
        <family val="1"/>
      </rPr>
      <t xml:space="preserve"> (</t>
    </r>
    <r>
      <rPr>
        <b/>
        <sz val="12"/>
        <color theme="1"/>
        <rFont val="新細明體"/>
        <family val="1"/>
        <charset val="136"/>
      </rPr>
      <t>含縣市政府自籌補助</t>
    </r>
    <r>
      <rPr>
        <b/>
        <sz val="12"/>
        <color theme="1"/>
        <rFont val="Times New Roman"/>
        <family val="1"/>
      </rPr>
      <t>)</t>
    </r>
    <phoneticPr fontId="7" type="noConversion"/>
  </si>
  <si>
    <r>
      <rPr>
        <b/>
        <sz val="14"/>
        <color theme="1"/>
        <rFont val="細明體"/>
        <family val="3"/>
        <charset val="136"/>
      </rPr>
      <t xml:space="preserve">核定
總經費
</t>
    </r>
    <r>
      <rPr>
        <b/>
        <sz val="14"/>
        <color theme="1"/>
        <rFont val="Times New Roman"/>
        <family val="1"/>
      </rPr>
      <t>(F)
(F=D-E)</t>
    </r>
    <phoneticPr fontId="7" type="noConversion"/>
  </si>
  <si>
    <t>教育部國教署補助總經費(元)</t>
    <phoneticPr fontId="6" type="noConversion"/>
  </si>
  <si>
    <r>
      <t>104</t>
    </r>
    <r>
      <rPr>
        <b/>
        <sz val="14"/>
        <color theme="1"/>
        <rFont val="細明體"/>
        <family val="3"/>
        <charset val="136"/>
      </rPr>
      <t>年</t>
    </r>
    <r>
      <rPr>
        <b/>
        <sz val="14"/>
        <color theme="1"/>
        <rFont val="Times New Roman"/>
        <family val="1"/>
      </rPr>
      <t>-</t>
    </r>
    <r>
      <rPr>
        <b/>
        <sz val="14"/>
        <color theme="1"/>
        <rFont val="細明體"/>
        <family val="3"/>
        <charset val="136"/>
      </rPr>
      <t>第一期</t>
    </r>
    <r>
      <rPr>
        <b/>
        <sz val="14"/>
        <color theme="1"/>
        <rFont val="Times New Roman"/>
        <family val="1"/>
      </rPr>
      <t>(60%</t>
    </r>
    <r>
      <rPr>
        <b/>
        <sz val="14"/>
        <color theme="1"/>
        <rFont val="細明體"/>
        <family val="3"/>
        <charset val="136"/>
      </rPr>
      <t>或</t>
    </r>
    <r>
      <rPr>
        <b/>
        <sz val="14"/>
        <color theme="1"/>
        <rFont val="Times New Roman"/>
        <family val="1"/>
      </rPr>
      <t>40%)</t>
    </r>
    <phoneticPr fontId="6" type="noConversion"/>
  </si>
  <si>
    <r>
      <t>105</t>
    </r>
    <r>
      <rPr>
        <b/>
        <sz val="14"/>
        <color theme="1"/>
        <rFont val="細明體"/>
        <family val="3"/>
        <charset val="136"/>
      </rPr>
      <t>年</t>
    </r>
    <r>
      <rPr>
        <b/>
        <sz val="14"/>
        <color theme="1"/>
        <rFont val="Times New Roman"/>
        <family val="1"/>
      </rPr>
      <t>-</t>
    </r>
    <r>
      <rPr>
        <b/>
        <sz val="14"/>
        <color theme="1"/>
        <rFont val="細明體"/>
        <family val="3"/>
        <charset val="136"/>
      </rPr>
      <t>第二期</t>
    </r>
    <r>
      <rPr>
        <b/>
        <sz val="14"/>
        <color theme="1"/>
        <rFont val="Times New Roman"/>
        <family val="1"/>
      </rPr>
      <t>(40%</t>
    </r>
    <r>
      <rPr>
        <b/>
        <sz val="14"/>
        <color theme="1"/>
        <rFont val="細明體"/>
        <family val="3"/>
        <charset val="136"/>
      </rPr>
      <t>或</t>
    </r>
    <r>
      <rPr>
        <b/>
        <sz val="14"/>
        <color theme="1"/>
        <rFont val="Times New Roman"/>
        <family val="1"/>
      </rPr>
      <t>30%)</t>
    </r>
    <phoneticPr fontId="6" type="noConversion"/>
  </si>
  <si>
    <r>
      <t>105</t>
    </r>
    <r>
      <rPr>
        <b/>
        <sz val="14"/>
        <color theme="1"/>
        <rFont val="細明體"/>
        <family val="3"/>
        <charset val="136"/>
      </rPr>
      <t>年</t>
    </r>
    <r>
      <rPr>
        <b/>
        <sz val="14"/>
        <color theme="1"/>
        <rFont val="Times New Roman"/>
        <family val="1"/>
      </rPr>
      <t>-</t>
    </r>
    <r>
      <rPr>
        <b/>
        <sz val="14"/>
        <color theme="1"/>
        <rFont val="細明體"/>
        <family val="3"/>
        <charset val="136"/>
      </rPr>
      <t>第三期</t>
    </r>
    <r>
      <rPr>
        <b/>
        <sz val="14"/>
        <color theme="1"/>
        <rFont val="Times New Roman"/>
        <family val="1"/>
      </rPr>
      <t>(30%)</t>
    </r>
    <phoneticPr fontId="6" type="noConversion"/>
  </si>
  <si>
    <r>
      <rPr>
        <b/>
        <sz val="12"/>
        <rFont val="Arial Unicode MS"/>
        <family val="2"/>
        <charset val="136"/>
      </rPr>
      <t xml:space="preserve">是否為原住民地區學校
</t>
    </r>
    <r>
      <rPr>
        <b/>
        <sz val="12"/>
        <color indexed="10"/>
        <rFont val="Times New Roman"/>
        <family val="1"/>
      </rPr>
      <t>(</t>
    </r>
    <r>
      <rPr>
        <b/>
        <sz val="12"/>
        <color indexed="10"/>
        <rFont val="Arial Unicode MS"/>
        <family val="2"/>
        <charset val="136"/>
      </rPr>
      <t>請打</t>
    </r>
    <r>
      <rPr>
        <b/>
        <sz val="12"/>
        <color indexed="10"/>
        <rFont val="Times New Roman"/>
        <family val="1"/>
      </rPr>
      <t>V)</t>
    </r>
    <phoneticPr fontId="7" type="noConversion"/>
  </si>
  <si>
    <r>
      <rPr>
        <b/>
        <sz val="12"/>
        <rFont val="Arial Unicode MS"/>
        <family val="2"/>
        <charset val="136"/>
      </rPr>
      <t xml:space="preserve">備註
</t>
    </r>
    <r>
      <rPr>
        <b/>
        <sz val="12"/>
        <color indexed="10"/>
        <rFont val="Times New Roman"/>
        <family val="1"/>
      </rPr>
      <t>(</t>
    </r>
    <r>
      <rPr>
        <b/>
        <sz val="12"/>
        <color indexed="10"/>
        <rFont val="Arial Unicode MS"/>
        <family val="2"/>
        <charset val="136"/>
      </rPr>
      <t>請註明「高震損風險且無建使照」、「需合併施作」之校舍關係等</t>
    </r>
    <r>
      <rPr>
        <b/>
        <sz val="12"/>
        <color indexed="10"/>
        <rFont val="Times New Roman"/>
        <family val="1"/>
      </rPr>
      <t>)</t>
    </r>
    <phoneticPr fontId="7" type="noConversion"/>
  </si>
  <si>
    <r>
      <rPr>
        <b/>
        <sz val="12"/>
        <color theme="1"/>
        <rFont val="新細明體"/>
        <family val="1"/>
        <charset val="136"/>
      </rPr>
      <t xml:space="preserve">實際面積㎡
</t>
    </r>
    <r>
      <rPr>
        <b/>
        <sz val="12"/>
        <color theme="1"/>
        <rFont val="Times New Roman"/>
        <family val="1"/>
      </rPr>
      <t>(</t>
    </r>
    <r>
      <rPr>
        <b/>
        <sz val="12"/>
        <color theme="1"/>
        <rFont val="新細明體"/>
        <family val="1"/>
        <charset val="136"/>
      </rPr>
      <t>總樓地板面積</t>
    </r>
    <r>
      <rPr>
        <b/>
        <sz val="12"/>
        <color theme="1"/>
        <rFont val="Times New Roman"/>
        <family val="1"/>
      </rPr>
      <t>)
(A)</t>
    </r>
    <phoneticPr fontId="7" type="noConversion"/>
  </si>
  <si>
    <r>
      <rPr>
        <b/>
        <sz val="12"/>
        <color theme="1"/>
        <rFont val="新細明體"/>
        <family val="1"/>
        <charset val="136"/>
      </rPr>
      <t xml:space="preserve">計價面積㎡
</t>
    </r>
    <r>
      <rPr>
        <b/>
        <sz val="12"/>
        <color theme="1"/>
        <rFont val="Times New Roman"/>
        <family val="1"/>
      </rPr>
      <t>(B)</t>
    </r>
    <phoneticPr fontId="7" type="noConversion"/>
  </si>
  <si>
    <r>
      <rPr>
        <b/>
        <sz val="12"/>
        <color theme="1"/>
        <rFont val="新細明體"/>
        <family val="1"/>
        <charset val="136"/>
      </rPr>
      <t xml:space="preserve">補強總工程費單價
</t>
    </r>
    <r>
      <rPr>
        <b/>
        <sz val="12"/>
        <color theme="1"/>
        <rFont val="Times New Roman"/>
        <family val="1"/>
      </rPr>
      <t>(C)</t>
    </r>
    <phoneticPr fontId="7" type="noConversion"/>
  </si>
  <si>
    <r>
      <rPr>
        <b/>
        <sz val="12"/>
        <color theme="1"/>
        <rFont val="新細明體"/>
        <family val="1"/>
        <charset val="136"/>
      </rPr>
      <t>小計</t>
    </r>
    <r>
      <rPr>
        <b/>
        <sz val="12"/>
        <color theme="1"/>
        <rFont val="Times New Roman"/>
        <family val="1"/>
      </rPr>
      <t xml:space="preserve"> (D)
(D=A*C </t>
    </r>
    <r>
      <rPr>
        <b/>
        <sz val="12"/>
        <color theme="1"/>
        <rFont val="新細明體"/>
        <family val="1"/>
        <charset val="136"/>
      </rPr>
      <t xml:space="preserve">或
</t>
    </r>
    <r>
      <rPr>
        <b/>
        <sz val="12"/>
        <color theme="1"/>
        <rFont val="Times New Roman"/>
        <family val="1"/>
      </rPr>
      <t>D=B*C)</t>
    </r>
    <phoneticPr fontId="7" type="noConversion"/>
  </si>
  <si>
    <r>
      <rPr>
        <b/>
        <sz val="12"/>
        <color theme="1"/>
        <rFont val="新細明體"/>
        <family val="1"/>
        <charset val="136"/>
      </rPr>
      <t>已補助「補強設計」費</t>
    </r>
    <r>
      <rPr>
        <b/>
        <sz val="12"/>
        <color theme="1"/>
        <rFont val="Times New Roman"/>
        <family val="1"/>
      </rPr>
      <t>(55%)
(</t>
    </r>
    <r>
      <rPr>
        <b/>
        <sz val="12"/>
        <color theme="1"/>
        <rFont val="新細明體"/>
        <family val="1"/>
        <charset val="136"/>
      </rPr>
      <t>有則打</t>
    </r>
    <r>
      <rPr>
        <b/>
        <sz val="12"/>
        <color theme="1"/>
        <rFont val="Times New Roman"/>
        <family val="1"/>
      </rPr>
      <t>V)</t>
    </r>
    <phoneticPr fontId="7" type="noConversion"/>
  </si>
  <si>
    <r>
      <rPr>
        <b/>
        <sz val="12"/>
        <color theme="1"/>
        <rFont val="新細明體"/>
        <family val="1"/>
        <charset val="136"/>
      </rPr>
      <t>已補助「監造」費</t>
    </r>
    <r>
      <rPr>
        <b/>
        <sz val="12"/>
        <color theme="1"/>
        <rFont val="Times New Roman"/>
        <family val="1"/>
      </rPr>
      <t>(45%)
(</t>
    </r>
    <r>
      <rPr>
        <b/>
        <sz val="12"/>
        <color theme="1"/>
        <rFont val="新細明體"/>
        <family val="1"/>
        <charset val="136"/>
      </rPr>
      <t>有則打</t>
    </r>
    <r>
      <rPr>
        <b/>
        <sz val="12"/>
        <color theme="1"/>
        <rFont val="Times New Roman"/>
        <family val="1"/>
      </rPr>
      <t>V)</t>
    </r>
    <phoneticPr fontId="7" type="noConversion"/>
  </si>
  <si>
    <r>
      <rPr>
        <b/>
        <sz val="12"/>
        <color theme="1"/>
        <rFont val="新細明體"/>
        <family val="1"/>
        <charset val="136"/>
      </rPr>
      <t xml:space="preserve">已補助
「補強工程」費
</t>
    </r>
    <r>
      <rPr>
        <b/>
        <sz val="12"/>
        <color theme="1"/>
        <rFont val="Times New Roman"/>
        <family val="1"/>
      </rPr>
      <t>(</t>
    </r>
    <r>
      <rPr>
        <b/>
        <sz val="12"/>
        <color theme="1"/>
        <rFont val="新細明體"/>
        <family val="1"/>
        <charset val="136"/>
      </rPr>
      <t>有則打</t>
    </r>
    <r>
      <rPr>
        <b/>
        <sz val="12"/>
        <color theme="1"/>
        <rFont val="Times New Roman"/>
        <family val="1"/>
      </rPr>
      <t>V)</t>
    </r>
    <phoneticPr fontId="7" type="noConversion"/>
  </si>
  <si>
    <r>
      <rPr>
        <b/>
        <sz val="12"/>
        <color theme="1"/>
        <rFont val="新細明體"/>
        <family val="1"/>
        <charset val="136"/>
      </rPr>
      <t>「補強設計、監造及工程費」已補助金額</t>
    </r>
    <r>
      <rPr>
        <b/>
        <u/>
        <sz val="12"/>
        <color theme="1"/>
        <rFont val="新細明體"/>
        <family val="1"/>
        <charset val="136"/>
      </rPr>
      <t xml:space="preserve">小計
</t>
    </r>
    <r>
      <rPr>
        <b/>
        <sz val="12"/>
        <color theme="1"/>
        <rFont val="Times New Roman"/>
        <family val="1"/>
      </rPr>
      <t>(E)</t>
    </r>
    <phoneticPr fontId="7" type="noConversion"/>
  </si>
  <si>
    <t>教育部國教署
補助經費(元)</t>
    <phoneticPr fontId="7" type="noConversion"/>
  </si>
  <si>
    <r>
      <rPr>
        <b/>
        <sz val="14"/>
        <color theme="1"/>
        <rFont val="細明體"/>
        <family val="3"/>
        <charset val="136"/>
      </rPr>
      <t>縣市自籌
經費</t>
    </r>
    <r>
      <rPr>
        <b/>
        <sz val="14"/>
        <color theme="1"/>
        <rFont val="Times New Roman"/>
        <family val="1"/>
      </rPr>
      <t>(</t>
    </r>
    <r>
      <rPr>
        <b/>
        <sz val="14"/>
        <color theme="1"/>
        <rFont val="細明體"/>
        <family val="3"/>
        <charset val="136"/>
      </rPr>
      <t>元</t>
    </r>
    <r>
      <rPr>
        <b/>
        <sz val="14"/>
        <color theme="1"/>
        <rFont val="Times New Roman"/>
        <family val="1"/>
      </rPr>
      <t>)</t>
    </r>
    <phoneticPr fontId="7" type="noConversion"/>
  </si>
  <si>
    <t>縣市自籌
經費(元)</t>
    <phoneticPr fontId="7" type="noConversion"/>
  </si>
  <si>
    <r>
      <rPr>
        <b/>
        <sz val="12"/>
        <rFont val="Arial Unicode MS"/>
        <family val="2"/>
        <charset val="136"/>
      </rPr>
      <t>活動中心</t>
    </r>
    <phoneticPr fontId="7" type="noConversion"/>
  </si>
  <si>
    <r>
      <rPr>
        <b/>
        <sz val="12"/>
        <color theme="1"/>
        <rFont val="Arial Unicode MS"/>
        <family val="2"/>
        <charset val="136"/>
      </rPr>
      <t>花蓮縣</t>
    </r>
    <phoneticPr fontId="7" type="noConversion"/>
  </si>
  <si>
    <r>
      <rPr>
        <b/>
        <sz val="12"/>
        <rFont val="Arial Unicode MS"/>
        <family val="2"/>
        <charset val="136"/>
      </rPr>
      <t>壽豐國小</t>
    </r>
    <phoneticPr fontId="7" type="noConversion"/>
  </si>
  <si>
    <r>
      <rPr>
        <b/>
        <sz val="12"/>
        <rFont val="Arial Unicode MS"/>
        <family val="2"/>
        <charset val="136"/>
      </rPr>
      <t>西側教室</t>
    </r>
    <phoneticPr fontId="7" type="noConversion"/>
  </si>
  <si>
    <r>
      <rPr>
        <b/>
        <sz val="12"/>
        <rFont val="Arial Unicode MS"/>
        <family val="2"/>
        <charset val="136"/>
      </rPr>
      <t>明義國小</t>
    </r>
    <phoneticPr fontId="7" type="noConversion"/>
  </si>
  <si>
    <r>
      <rPr>
        <b/>
        <sz val="12"/>
        <rFont val="Arial Unicode MS"/>
        <family val="2"/>
        <charset val="136"/>
      </rPr>
      <t>活動中心</t>
    </r>
    <r>
      <rPr>
        <b/>
        <sz val="12"/>
        <rFont val="Times New Roman"/>
        <family val="1"/>
      </rPr>
      <t>I</t>
    </r>
    <r>
      <rPr>
        <b/>
        <sz val="12"/>
        <rFont val="Arial Unicode MS"/>
        <family val="2"/>
        <charset val="136"/>
      </rPr>
      <t>棟</t>
    </r>
    <phoneticPr fontId="7" type="noConversion"/>
  </si>
  <si>
    <t>154602</t>
    <phoneticPr fontId="7" type="noConversion"/>
  </si>
  <si>
    <t>154619</t>
    <phoneticPr fontId="7" type="noConversion"/>
  </si>
  <si>
    <r>
      <rPr>
        <b/>
        <sz val="12"/>
        <rFont val="Arial Unicode MS"/>
        <family val="2"/>
        <charset val="136"/>
      </rPr>
      <t>需合併施作</t>
    </r>
    <phoneticPr fontId="7" type="noConversion"/>
  </si>
  <si>
    <r>
      <rPr>
        <b/>
        <sz val="12"/>
        <rFont val="Arial Unicode MS"/>
        <family val="2"/>
        <charset val="136"/>
      </rPr>
      <t>秀林國中</t>
    </r>
    <phoneticPr fontId="7" type="noConversion"/>
  </si>
  <si>
    <t>154507</t>
    <phoneticPr fontId="7" type="noConversion"/>
  </si>
  <si>
    <r>
      <rPr>
        <b/>
        <sz val="12"/>
        <color rgb="FFFF0000"/>
        <rFont val="Arial Unicode MS"/>
        <family val="2"/>
        <charset val="136"/>
      </rPr>
      <t>需合併施作</t>
    </r>
    <phoneticPr fontId="7" type="noConversion"/>
  </si>
  <si>
    <r>
      <rPr>
        <b/>
        <sz val="12"/>
        <rFont val="Arial Unicode MS"/>
        <family val="2"/>
        <charset val="136"/>
      </rPr>
      <t>學生宿舍</t>
    </r>
    <phoneticPr fontId="7" type="noConversion"/>
  </si>
  <si>
    <r>
      <rPr>
        <b/>
        <sz val="12"/>
        <rFont val="Arial Unicode MS"/>
        <family val="2"/>
        <charset val="136"/>
      </rPr>
      <t>玉東國中</t>
    </r>
    <phoneticPr fontId="7" type="noConversion"/>
  </si>
  <si>
    <r>
      <rPr>
        <b/>
        <sz val="12"/>
        <rFont val="Arial Unicode MS"/>
        <family val="2"/>
        <charset val="136"/>
      </rPr>
      <t>宿舍</t>
    </r>
    <r>
      <rPr>
        <b/>
        <sz val="12"/>
        <rFont val="Times New Roman"/>
        <family val="1"/>
      </rPr>
      <t>(D4)</t>
    </r>
  </si>
  <si>
    <t>154502</t>
    <phoneticPr fontId="7" type="noConversion"/>
  </si>
  <si>
    <t>花蓮縣</t>
    <phoneticPr fontId="6" type="noConversion"/>
  </si>
  <si>
    <t>小計</t>
    <phoneticPr fontId="6" type="noConversion"/>
  </si>
  <si>
    <t>校舍棟數</t>
    <phoneticPr fontId="7" type="noConversion"/>
  </si>
  <si>
    <t>東里國中</t>
    <phoneticPr fontId="7" type="noConversion"/>
  </si>
  <si>
    <t>教師宿舍A</t>
    <phoneticPr fontId="7" type="noConversion"/>
  </si>
  <si>
    <t>154521</t>
    <phoneticPr fontId="7" type="noConversion"/>
  </si>
  <si>
    <t>教師宿舍B</t>
    <phoneticPr fontId="7" type="noConversion"/>
  </si>
  <si>
    <t>花崗國中</t>
    <phoneticPr fontId="7" type="noConversion"/>
  </si>
  <si>
    <t>F棟</t>
    <phoneticPr fontId="7" type="noConversion"/>
  </si>
  <si>
    <r>
      <rPr>
        <b/>
        <sz val="12"/>
        <color theme="1"/>
        <rFont val="新細明體"/>
        <family val="1"/>
        <charset val="136"/>
      </rPr>
      <t>花蓮縣</t>
    </r>
    <phoneticPr fontId="7" type="noConversion"/>
  </si>
  <si>
    <t>需合併施作</t>
    <phoneticPr fontId="7" type="noConversion"/>
  </si>
  <si>
    <r>
      <rPr>
        <b/>
        <sz val="12"/>
        <color rgb="FFFF0000"/>
        <rFont val="Arial Unicode MS"/>
        <family val="2"/>
        <charset val="136"/>
      </rPr>
      <t>花蓮縣</t>
    </r>
    <phoneticPr fontId="7" type="noConversion"/>
  </si>
  <si>
    <r>
      <rPr>
        <b/>
        <sz val="12"/>
        <color rgb="FFFF0000"/>
        <rFont val="Arial Unicode MS"/>
        <family val="2"/>
        <charset val="136"/>
      </rPr>
      <t>宜昌國小</t>
    </r>
    <phoneticPr fontId="7" type="noConversion"/>
  </si>
  <si>
    <r>
      <rPr>
        <b/>
        <sz val="12"/>
        <color rgb="FFFF0000"/>
        <rFont val="Arial Unicode MS"/>
        <family val="2"/>
        <charset val="136"/>
      </rPr>
      <t>教學大樓</t>
    </r>
    <r>
      <rPr>
        <b/>
        <sz val="12"/>
        <color rgb="FFFF0000"/>
        <rFont val="Times New Roman"/>
        <family val="1"/>
      </rPr>
      <t>3</t>
    </r>
    <phoneticPr fontId="7" type="noConversion"/>
  </si>
  <si>
    <r>
      <rPr>
        <b/>
        <sz val="12"/>
        <color rgb="FFFF0000"/>
        <rFont val="Arial Unicode MS"/>
        <family val="2"/>
        <charset val="136"/>
      </rPr>
      <t>花蓮縣</t>
    </r>
    <phoneticPr fontId="7" type="noConversion"/>
  </si>
  <si>
    <r>
      <rPr>
        <b/>
        <sz val="12"/>
        <color rgb="FFFF0000"/>
        <rFont val="Arial Unicode MS"/>
        <family val="2"/>
        <charset val="136"/>
      </rPr>
      <t>宜昌國小</t>
    </r>
    <phoneticPr fontId="7" type="noConversion"/>
  </si>
  <si>
    <r>
      <rPr>
        <b/>
        <sz val="12"/>
        <color rgb="FFFF0000"/>
        <rFont val="Arial Unicode MS"/>
        <family val="2"/>
        <charset val="136"/>
      </rPr>
      <t>教學大樓</t>
    </r>
    <r>
      <rPr>
        <b/>
        <sz val="12"/>
        <color rgb="FFFF0000"/>
        <rFont val="Times New Roman"/>
        <family val="1"/>
      </rPr>
      <t>1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</si>
</sst>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76" formatCode="#,##0_);[Red]\(#,##0\)"/>
    <numFmt numFmtId="177" formatCode="_-* #,##0_-;\-* #,##0_-;_-* &quot;-&quot;??_-;_-@_-"/>
    <numFmt numFmtId="178" formatCode="#,##0_ "/>
    <numFmt numFmtId="179" formatCode="0_);[Red]\(0\)"/>
  </numFmts>
  <fonts count="33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b/>
      <sz val="22"/>
      <name val="新細明體"/>
      <family val="1"/>
      <charset val="136"/>
    </font>
    <font>
      <b/>
      <sz val="22"/>
      <color indexed="20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b/>
      <sz val="12"/>
      <name val="新細明體"/>
      <family val="1"/>
      <charset val="136"/>
    </font>
    <font>
      <b/>
      <sz val="12"/>
      <color theme="1"/>
      <name val="Times New Roman"/>
      <family val="1"/>
    </font>
    <font>
      <b/>
      <sz val="12"/>
      <color theme="1"/>
      <name val="新細明體"/>
      <family val="1"/>
      <charset val="136"/>
    </font>
    <font>
      <b/>
      <sz val="14"/>
      <color theme="1"/>
      <name val="Times New Roman"/>
      <family val="1"/>
    </font>
    <font>
      <b/>
      <sz val="14"/>
      <color theme="1"/>
      <name val="細明體"/>
      <family val="3"/>
      <charset val="136"/>
    </font>
    <font>
      <b/>
      <sz val="12"/>
      <name val="Arial Unicode MS"/>
      <family val="2"/>
      <charset val="136"/>
    </font>
    <font>
      <b/>
      <sz val="12"/>
      <color indexed="10"/>
      <name val="Times New Roman"/>
      <family val="1"/>
    </font>
    <font>
      <b/>
      <sz val="12"/>
      <color indexed="10"/>
      <name val="Arial Unicode MS"/>
      <family val="2"/>
      <charset val="136"/>
    </font>
    <font>
      <b/>
      <sz val="12"/>
      <name val="Times New Roman"/>
      <family val="1"/>
    </font>
    <font>
      <b/>
      <u/>
      <sz val="12"/>
      <color theme="1"/>
      <name val="新細明體"/>
      <family val="1"/>
      <charset val="136"/>
    </font>
    <font>
      <b/>
      <sz val="14"/>
      <name val="新細明體"/>
      <family val="1"/>
      <charset val="136"/>
    </font>
    <font>
      <b/>
      <sz val="14"/>
      <color theme="1"/>
      <name val="新細明體"/>
      <family val="1"/>
      <charset val="136"/>
      <scheme val="minor"/>
    </font>
    <font>
      <sz val="12"/>
      <name val="Times New Roman"/>
      <family val="1"/>
    </font>
    <font>
      <b/>
      <sz val="12"/>
      <color theme="1"/>
      <name val="Arial Unicode MS"/>
      <family val="2"/>
      <charset val="136"/>
    </font>
    <font>
      <b/>
      <sz val="14"/>
      <color indexed="8"/>
      <name val="Times New Roman"/>
      <family val="1"/>
    </font>
    <font>
      <b/>
      <sz val="14"/>
      <name val="Times New Roman"/>
      <family val="1"/>
    </font>
    <font>
      <b/>
      <sz val="12"/>
      <color rgb="FFFF0000"/>
      <name val="Times New Roman"/>
      <family val="1"/>
    </font>
    <font>
      <b/>
      <sz val="12"/>
      <color rgb="FFFF0000"/>
      <name val="Arial Unicode MS"/>
      <family val="2"/>
      <charset val="136"/>
    </font>
    <font>
      <sz val="12"/>
      <color theme="1"/>
      <name val="新細明體"/>
      <family val="1"/>
      <charset val="136"/>
      <scheme val="minor"/>
    </font>
    <font>
      <b/>
      <sz val="12"/>
      <color theme="1"/>
      <name val="細明體"/>
      <family val="3"/>
      <charset val="136"/>
    </font>
    <font>
      <b/>
      <sz val="12"/>
      <name val="細明體"/>
      <family val="3"/>
      <charset val="136"/>
    </font>
    <font>
      <sz val="12"/>
      <color indexed="8"/>
      <name val="新細明體"/>
      <family val="1"/>
      <charset val="136"/>
    </font>
    <font>
      <b/>
      <sz val="12"/>
      <color indexed="8"/>
      <name val="Times New Roman"/>
      <family val="1"/>
    </font>
    <font>
      <b/>
      <sz val="12"/>
      <color indexed="20"/>
      <name val="Times New Roman"/>
      <family val="1"/>
    </font>
    <font>
      <b/>
      <sz val="14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>
      <alignment vertical="center"/>
    </xf>
    <xf numFmtId="0" fontId="3" fillId="0" borderId="0"/>
    <xf numFmtId="0" fontId="20" fillId="0" borderId="0"/>
    <xf numFmtId="43" fontId="3" fillId="0" borderId="0" applyFont="0" applyFill="0" applyBorder="0" applyAlignment="0" applyProtection="0"/>
    <xf numFmtId="0" fontId="26" fillId="0" borderId="0">
      <alignment vertical="center"/>
    </xf>
    <xf numFmtId="0" fontId="1" fillId="0" borderId="0">
      <alignment vertical="center"/>
    </xf>
    <xf numFmtId="43" fontId="29" fillId="0" borderId="0" applyFont="0" applyFill="0" applyBorder="0" applyAlignment="0" applyProtection="0">
      <alignment vertical="center"/>
    </xf>
  </cellStyleXfs>
  <cellXfs count="115">
    <xf numFmtId="0" fontId="0" fillId="0" borderId="0" xfId="0">
      <alignment vertical="center"/>
    </xf>
    <xf numFmtId="0" fontId="8" fillId="0" borderId="0" xfId="1" applyFont="1"/>
    <xf numFmtId="0" fontId="8" fillId="0" borderId="0" xfId="1" applyFont="1" applyAlignment="1">
      <alignment horizontal="center" vertical="center" wrapText="1"/>
    </xf>
    <xf numFmtId="49" fontId="9" fillId="2" borderId="1" xfId="1" applyNumberFormat="1" applyFont="1" applyFill="1" applyBorder="1" applyAlignment="1">
      <alignment horizontal="center" vertical="center" wrapText="1"/>
    </xf>
    <xf numFmtId="49" fontId="9" fillId="2" borderId="1" xfId="1" applyNumberFormat="1" applyFont="1" applyFill="1" applyBorder="1" applyAlignment="1">
      <alignment horizontal="right" vertical="center" wrapText="1"/>
    </xf>
    <xf numFmtId="176" fontId="12" fillId="2" borderId="2" xfId="1" applyNumberFormat="1" applyFont="1" applyFill="1" applyBorder="1" applyAlignment="1">
      <alignment horizontal="center" vertical="center" wrapText="1"/>
    </xf>
    <xf numFmtId="176" fontId="11" fillId="2" borderId="2" xfId="1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  <xf numFmtId="0" fontId="9" fillId="3" borderId="0" xfId="1" applyFont="1" applyFill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177" fontId="11" fillId="0" borderId="1" xfId="3" applyNumberFormat="1" applyFont="1" applyFill="1" applyBorder="1" applyAlignment="1">
      <alignment horizontal="center" vertical="center"/>
    </xf>
    <xf numFmtId="178" fontId="11" fillId="0" borderId="1" xfId="3" applyNumberFormat="1" applyFont="1" applyFill="1" applyBorder="1" applyAlignment="1">
      <alignment horizontal="right" vertical="center"/>
    </xf>
    <xf numFmtId="176" fontId="11" fillId="0" borderId="8" xfId="3" applyNumberFormat="1" applyFont="1" applyFill="1" applyBorder="1" applyAlignment="1">
      <alignment horizontal="right" vertical="center"/>
    </xf>
    <xf numFmtId="176" fontId="11" fillId="0" borderId="1" xfId="1" applyNumberFormat="1" applyFont="1" applyFill="1" applyBorder="1" applyAlignment="1">
      <alignment horizontal="right" vertical="center" wrapText="1"/>
    </xf>
    <xf numFmtId="0" fontId="16" fillId="0" borderId="1" xfId="1" applyFont="1" applyFill="1" applyBorder="1" applyAlignment="1">
      <alignment horizontal="center" vertical="center" wrapText="1"/>
    </xf>
    <xf numFmtId="178" fontId="23" fillId="0" borderId="1" xfId="1" applyNumberFormat="1" applyFont="1" applyFill="1" applyBorder="1" applyAlignment="1">
      <alignment vertical="center" wrapText="1"/>
    </xf>
    <xf numFmtId="177" fontId="23" fillId="0" borderId="1" xfId="3" applyNumberFormat="1" applyFont="1" applyFill="1" applyBorder="1" applyAlignment="1">
      <alignment horizontal="center" vertical="center"/>
    </xf>
    <xf numFmtId="0" fontId="16" fillId="0" borderId="0" xfId="1" applyFont="1" applyFill="1" applyAlignment="1">
      <alignment horizontal="center" vertical="center" wrapText="1"/>
    </xf>
    <xf numFmtId="0" fontId="9" fillId="4" borderId="1" xfId="2" applyFont="1" applyFill="1" applyBorder="1" applyAlignment="1">
      <alignment horizontal="center" vertical="center"/>
    </xf>
    <xf numFmtId="177" fontId="11" fillId="4" borderId="1" xfId="3" applyNumberFormat="1" applyFont="1" applyFill="1" applyBorder="1" applyAlignment="1">
      <alignment horizontal="center" vertical="center"/>
    </xf>
    <xf numFmtId="178" fontId="11" fillId="4" borderId="1" xfId="3" applyNumberFormat="1" applyFont="1" applyFill="1" applyBorder="1" applyAlignment="1">
      <alignment horizontal="right" vertical="center"/>
    </xf>
    <xf numFmtId="176" fontId="11" fillId="4" borderId="8" xfId="3" applyNumberFormat="1" applyFont="1" applyFill="1" applyBorder="1" applyAlignment="1">
      <alignment horizontal="right" vertical="center"/>
    </xf>
    <xf numFmtId="176" fontId="11" fillId="4" borderId="1" xfId="1" applyNumberFormat="1" applyFont="1" applyFill="1" applyBorder="1" applyAlignment="1">
      <alignment horizontal="right" vertical="center" wrapText="1"/>
    </xf>
    <xf numFmtId="0" fontId="16" fillId="4" borderId="0" xfId="1" applyFont="1" applyFill="1" applyAlignment="1">
      <alignment horizontal="center" vertical="center" wrapText="1"/>
    </xf>
    <xf numFmtId="0" fontId="16" fillId="4" borderId="1" xfId="1" applyFont="1" applyFill="1" applyBorder="1" applyAlignment="1">
      <alignment horizontal="center" vertical="center" wrapText="1"/>
    </xf>
    <xf numFmtId="0" fontId="9" fillId="4" borderId="0" xfId="1" applyFont="1" applyFill="1" applyAlignment="1">
      <alignment horizontal="center" vertical="center" wrapText="1"/>
    </xf>
    <xf numFmtId="0" fontId="11" fillId="4" borderId="1" xfId="1" applyFont="1" applyFill="1" applyBorder="1" applyAlignment="1">
      <alignment horizontal="center" vertical="center"/>
    </xf>
    <xf numFmtId="0" fontId="16" fillId="5" borderId="1" xfId="1" applyFont="1" applyFill="1" applyBorder="1" applyAlignment="1">
      <alignment horizontal="center" vertical="center" wrapText="1"/>
    </xf>
    <xf numFmtId="178" fontId="23" fillId="5" borderId="1" xfId="1" applyNumberFormat="1" applyFont="1" applyFill="1" applyBorder="1" applyAlignment="1">
      <alignment vertical="center" wrapText="1"/>
    </xf>
    <xf numFmtId="177" fontId="23" fillId="5" borderId="1" xfId="3" applyNumberFormat="1" applyFont="1" applyFill="1" applyBorder="1" applyAlignment="1">
      <alignment horizontal="center" vertical="center"/>
    </xf>
    <xf numFmtId="178" fontId="11" fillId="5" borderId="1" xfId="3" applyNumberFormat="1" applyFont="1" applyFill="1" applyBorder="1" applyAlignment="1">
      <alignment horizontal="right" vertical="center"/>
    </xf>
    <xf numFmtId="0" fontId="16" fillId="5" borderId="0" xfId="1" applyFont="1" applyFill="1" applyAlignment="1">
      <alignment horizontal="center" vertical="center" wrapText="1"/>
    </xf>
    <xf numFmtId="0" fontId="23" fillId="5" borderId="1" xfId="1" applyFont="1" applyFill="1" applyBorder="1" applyAlignment="1">
      <alignment horizontal="center" vertical="center"/>
    </xf>
    <xf numFmtId="178" fontId="23" fillId="5" borderId="1" xfId="1" applyNumberFormat="1" applyFont="1" applyFill="1" applyBorder="1" applyAlignment="1">
      <alignment horizontal="right" vertical="center"/>
    </xf>
    <xf numFmtId="177" fontId="11" fillId="5" borderId="1" xfId="3" applyNumberFormat="1" applyFont="1" applyFill="1" applyBorder="1" applyAlignment="1">
      <alignment horizontal="center" vertical="center"/>
    </xf>
    <xf numFmtId="0" fontId="16" fillId="5" borderId="1" xfId="1" applyFont="1" applyFill="1" applyBorder="1" applyAlignment="1">
      <alignment horizontal="left" vertical="center" wrapText="1"/>
    </xf>
    <xf numFmtId="0" fontId="23" fillId="0" borderId="1" xfId="1" applyFont="1" applyFill="1" applyBorder="1" applyAlignment="1">
      <alignment horizontal="center" vertical="center"/>
    </xf>
    <xf numFmtId="178" fontId="23" fillId="0" borderId="9" xfId="1" applyNumberFormat="1" applyFont="1" applyFill="1" applyBorder="1" applyAlignment="1">
      <alignment horizontal="right" vertical="center"/>
    </xf>
    <xf numFmtId="178" fontId="23" fillId="0" borderId="1" xfId="1" applyNumberFormat="1" applyFont="1" applyFill="1" applyBorder="1" applyAlignment="1">
      <alignment horizontal="right" vertical="center"/>
    </xf>
    <xf numFmtId="0" fontId="16" fillId="0" borderId="1" xfId="1" applyFont="1" applyFill="1" applyBorder="1" applyAlignment="1">
      <alignment horizontal="left" vertical="center" wrapText="1"/>
    </xf>
    <xf numFmtId="0" fontId="9" fillId="5" borderId="1" xfId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/>
    </xf>
    <xf numFmtId="0" fontId="22" fillId="0" borderId="1" xfId="1" applyFont="1" applyFill="1" applyBorder="1" applyAlignment="1">
      <alignment horizontal="center" vertical="center"/>
    </xf>
    <xf numFmtId="0" fontId="16" fillId="4" borderId="1" xfId="1" applyFont="1" applyFill="1" applyBorder="1" applyAlignment="1">
      <alignment horizontal="center" vertical="center"/>
    </xf>
    <xf numFmtId="0" fontId="22" fillId="4" borderId="1" xfId="1" applyFont="1" applyFill="1" applyBorder="1" applyAlignment="1">
      <alignment horizontal="center" vertical="center"/>
    </xf>
    <xf numFmtId="0" fontId="23" fillId="4" borderId="1" xfId="1" applyFont="1" applyFill="1" applyBorder="1" applyAlignment="1">
      <alignment horizontal="center" vertical="center"/>
    </xf>
    <xf numFmtId="178" fontId="23" fillId="4" borderId="1" xfId="1" applyNumberFormat="1" applyFont="1" applyFill="1" applyBorder="1" applyAlignment="1">
      <alignment horizontal="right" vertical="center"/>
    </xf>
    <xf numFmtId="178" fontId="23" fillId="4" borderId="1" xfId="1" applyNumberFormat="1" applyFont="1" applyFill="1" applyBorder="1" applyAlignment="1">
      <alignment vertical="center" wrapText="1"/>
    </xf>
    <xf numFmtId="177" fontId="23" fillId="4" borderId="1" xfId="3" applyNumberFormat="1" applyFont="1" applyFill="1" applyBorder="1" applyAlignment="1">
      <alignment horizontal="center" vertical="center"/>
    </xf>
    <xf numFmtId="176" fontId="11" fillId="4" borderId="1" xfId="3" applyNumberFormat="1" applyFont="1" applyFill="1" applyBorder="1" applyAlignment="1">
      <alignment horizontal="right" vertical="center"/>
    </xf>
    <xf numFmtId="0" fontId="16" fillId="4" borderId="1" xfId="1" applyFont="1" applyFill="1" applyBorder="1" applyAlignment="1">
      <alignment horizontal="left" vertical="center" wrapText="1"/>
    </xf>
    <xf numFmtId="0" fontId="16" fillId="4" borderId="0" xfId="1" applyFont="1" applyFill="1"/>
    <xf numFmtId="0" fontId="16" fillId="4" borderId="6" xfId="1" applyFont="1" applyFill="1" applyBorder="1" applyAlignment="1">
      <alignment horizontal="left" vertical="center" wrapText="1"/>
    </xf>
    <xf numFmtId="178" fontId="23" fillId="4" borderId="9" xfId="1" applyNumberFormat="1" applyFont="1" applyFill="1" applyBorder="1" applyAlignment="1">
      <alignment horizontal="right" vertical="center"/>
    </xf>
    <xf numFmtId="0" fontId="24" fillId="4" borderId="1" xfId="1" applyFont="1" applyFill="1" applyBorder="1" applyAlignment="1">
      <alignment horizontal="left" vertical="center" wrapText="1"/>
    </xf>
    <xf numFmtId="0" fontId="24" fillId="4" borderId="6" xfId="1" applyFont="1" applyFill="1" applyBorder="1" applyAlignment="1">
      <alignment horizontal="left" vertical="center" wrapText="1"/>
    </xf>
    <xf numFmtId="0" fontId="9" fillId="0" borderId="6" xfId="2" applyFont="1" applyFill="1" applyBorder="1" applyAlignment="1">
      <alignment horizontal="center" vertical="center"/>
    </xf>
    <xf numFmtId="0" fontId="16" fillId="0" borderId="6" xfId="1" applyFont="1" applyFill="1" applyBorder="1" applyAlignment="1">
      <alignment horizontal="center" vertical="center"/>
    </xf>
    <xf numFmtId="0" fontId="22" fillId="0" borderId="6" xfId="1" applyFont="1" applyFill="1" applyBorder="1" applyAlignment="1">
      <alignment horizontal="center" vertical="center"/>
    </xf>
    <xf numFmtId="0" fontId="23" fillId="0" borderId="6" xfId="1" applyFont="1" applyFill="1" applyBorder="1" applyAlignment="1">
      <alignment horizontal="center" vertical="center"/>
    </xf>
    <xf numFmtId="178" fontId="23" fillId="0" borderId="6" xfId="1" applyNumberFormat="1" applyFont="1" applyFill="1" applyBorder="1" applyAlignment="1">
      <alignment horizontal="right" vertical="center"/>
    </xf>
    <xf numFmtId="178" fontId="23" fillId="0" borderId="6" xfId="1" applyNumberFormat="1" applyFont="1" applyFill="1" applyBorder="1" applyAlignment="1">
      <alignment vertical="center" wrapText="1"/>
    </xf>
    <xf numFmtId="178" fontId="11" fillId="0" borderId="6" xfId="3" applyNumberFormat="1" applyFont="1" applyFill="1" applyBorder="1" applyAlignment="1">
      <alignment horizontal="right" vertical="center"/>
    </xf>
    <xf numFmtId="177" fontId="11" fillId="0" borderId="6" xfId="3" applyNumberFormat="1" applyFont="1" applyFill="1" applyBorder="1" applyAlignment="1">
      <alignment horizontal="center" vertical="center"/>
    </xf>
    <xf numFmtId="177" fontId="23" fillId="0" borderId="6" xfId="3" applyNumberFormat="1" applyFont="1" applyFill="1" applyBorder="1" applyAlignment="1">
      <alignment horizontal="center" vertical="center"/>
    </xf>
    <xf numFmtId="176" fontId="11" fillId="0" borderId="6" xfId="3" applyNumberFormat="1" applyFont="1" applyFill="1" applyBorder="1" applyAlignment="1">
      <alignment horizontal="right" vertical="center"/>
    </xf>
    <xf numFmtId="176" fontId="11" fillId="0" borderId="10" xfId="3" applyNumberFormat="1" applyFont="1" applyFill="1" applyBorder="1" applyAlignment="1">
      <alignment horizontal="right" vertical="center"/>
    </xf>
    <xf numFmtId="176" fontId="11" fillId="0" borderId="6" xfId="1" applyNumberFormat="1" applyFont="1" applyFill="1" applyBorder="1" applyAlignment="1">
      <alignment horizontal="righ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27" fillId="5" borderId="1" xfId="2" applyFont="1" applyFill="1" applyBorder="1" applyAlignment="1">
      <alignment horizontal="center" vertical="center"/>
    </xf>
    <xf numFmtId="0" fontId="28" fillId="5" borderId="1" xfId="1" applyFont="1" applyFill="1" applyBorder="1" applyAlignment="1">
      <alignment horizontal="center" vertical="center"/>
    </xf>
    <xf numFmtId="0" fontId="16" fillId="5" borderId="1" xfId="1" applyFont="1" applyFill="1" applyBorder="1" applyAlignment="1">
      <alignment horizontal="center" vertical="center"/>
    </xf>
    <xf numFmtId="0" fontId="22" fillId="5" borderId="1" xfId="1" applyFont="1" applyFill="1" applyBorder="1" applyAlignment="1">
      <alignment horizontal="center" vertical="center"/>
    </xf>
    <xf numFmtId="176" fontId="11" fillId="5" borderId="1" xfId="3" applyNumberFormat="1" applyFont="1" applyFill="1" applyBorder="1" applyAlignment="1">
      <alignment horizontal="right" vertical="center"/>
    </xf>
    <xf numFmtId="0" fontId="16" fillId="0" borderId="0" xfId="1" applyFont="1" applyFill="1"/>
    <xf numFmtId="0" fontId="16" fillId="0" borderId="0" xfId="1" applyFont="1"/>
    <xf numFmtId="0" fontId="16" fillId="0" borderId="0" xfId="1" applyFont="1" applyAlignment="1">
      <alignment horizontal="center"/>
    </xf>
    <xf numFmtId="176" fontId="23" fillId="0" borderId="0" xfId="1" applyNumberFormat="1" applyFont="1" applyAlignment="1">
      <alignment horizontal="right"/>
    </xf>
    <xf numFmtId="0" fontId="16" fillId="0" borderId="0" xfId="1" applyFont="1" applyAlignment="1">
      <alignment horizontal="left"/>
    </xf>
    <xf numFmtId="177" fontId="16" fillId="0" borderId="0" xfId="1" applyNumberFormat="1" applyFont="1"/>
    <xf numFmtId="0" fontId="9" fillId="6" borderId="1" xfId="2" applyFont="1" applyFill="1" applyBorder="1" applyAlignment="1">
      <alignment horizontal="center" vertical="center"/>
    </xf>
    <xf numFmtId="0" fontId="27" fillId="6" borderId="1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179" fontId="16" fillId="2" borderId="1" xfId="0" applyNumberFormat="1" applyFont="1" applyFill="1" applyBorder="1" applyAlignment="1">
      <alignment horizontal="right" vertical="center"/>
    </xf>
    <xf numFmtId="178" fontId="16" fillId="2" borderId="1" xfId="0" applyNumberFormat="1" applyFont="1" applyFill="1" applyBorder="1" applyAlignment="1">
      <alignment vertical="center" wrapText="1"/>
    </xf>
    <xf numFmtId="178" fontId="31" fillId="2" borderId="1" xfId="3" applyNumberFormat="1" applyFont="1" applyFill="1" applyBorder="1" applyAlignment="1">
      <alignment horizontal="right" vertical="center"/>
    </xf>
    <xf numFmtId="0" fontId="25" fillId="4" borderId="6" xfId="1" applyFont="1" applyFill="1" applyBorder="1" applyAlignment="1">
      <alignment horizontal="left" vertical="center" wrapText="1"/>
    </xf>
    <xf numFmtId="176" fontId="12" fillId="2" borderId="3" xfId="1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11" fillId="2" borderId="4" xfId="1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10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16" fillId="2" borderId="6" xfId="1" applyFont="1" applyFill="1" applyBorder="1" applyAlignment="1">
      <alignment horizontal="left" vertical="center" wrapText="1"/>
    </xf>
    <xf numFmtId="0" fontId="16" fillId="2" borderId="7" xfId="1" applyFont="1" applyFill="1" applyBorder="1" applyAlignment="1">
      <alignment horizontal="left" vertical="center" wrapText="1"/>
    </xf>
    <xf numFmtId="176" fontId="11" fillId="2" borderId="2" xfId="1" applyNumberFormat="1" applyFont="1" applyFill="1" applyBorder="1" applyAlignment="1">
      <alignment horizontal="center" vertical="center" wrapText="1"/>
    </xf>
    <xf numFmtId="176" fontId="18" fillId="0" borderId="1" xfId="1" applyNumberFormat="1" applyFont="1" applyBorder="1" applyAlignment="1">
      <alignment horizontal="center" vertical="center" wrapText="1"/>
    </xf>
    <xf numFmtId="0" fontId="24" fillId="5" borderId="1" xfId="1" applyFont="1" applyFill="1" applyBorder="1" applyAlignment="1">
      <alignment horizontal="center" vertical="center" wrapText="1"/>
    </xf>
    <xf numFmtId="0" fontId="24" fillId="5" borderId="1" xfId="2" applyFont="1" applyFill="1" applyBorder="1" applyAlignment="1">
      <alignment horizontal="center" vertical="center"/>
    </xf>
    <xf numFmtId="0" fontId="24" fillId="5" borderId="1" xfId="1" applyFont="1" applyFill="1" applyBorder="1" applyAlignment="1">
      <alignment horizontal="center" vertical="center"/>
    </xf>
    <xf numFmtId="0" fontId="32" fillId="5" borderId="1" xfId="1" applyFont="1" applyFill="1" applyBorder="1" applyAlignment="1">
      <alignment horizontal="center" vertical="center"/>
    </xf>
    <xf numFmtId="178" fontId="32" fillId="5" borderId="1" xfId="1" applyNumberFormat="1" applyFont="1" applyFill="1" applyBorder="1" applyAlignment="1">
      <alignment horizontal="right" vertical="center"/>
    </xf>
    <xf numFmtId="178" fontId="32" fillId="5" borderId="1" xfId="1" applyNumberFormat="1" applyFont="1" applyFill="1" applyBorder="1" applyAlignment="1">
      <alignment vertical="center" wrapText="1"/>
    </xf>
    <xf numFmtId="178" fontId="32" fillId="5" borderId="1" xfId="3" applyNumberFormat="1" applyFont="1" applyFill="1" applyBorder="1" applyAlignment="1">
      <alignment horizontal="right" vertical="center"/>
    </xf>
    <xf numFmtId="177" fontId="32" fillId="5" borderId="1" xfId="3" applyNumberFormat="1" applyFont="1" applyFill="1" applyBorder="1" applyAlignment="1">
      <alignment horizontal="center" vertical="center"/>
    </xf>
    <xf numFmtId="176" fontId="32" fillId="5" borderId="1" xfId="3" applyNumberFormat="1" applyFont="1" applyFill="1" applyBorder="1" applyAlignment="1">
      <alignment horizontal="right" vertical="center"/>
    </xf>
  </cellXfs>
  <cellStyles count="7">
    <cellStyle name="一般" xfId="0" builtinId="0"/>
    <cellStyle name="一般 2" xfId="1"/>
    <cellStyle name="一般 3" xfId="5"/>
    <cellStyle name="一般 3 2" xfId="4"/>
    <cellStyle name="一般_k" xfId="2"/>
    <cellStyle name="千分位 2" xfId="3"/>
    <cellStyle name="千分位 4" xfId="6"/>
  </cellStyles>
  <dxfs count="11"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FF0000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strike val="0"/>
        <color rgb="FF7030A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15"/>
  <sheetViews>
    <sheetView tabSelected="1" view="pageBreakPreview" zoomScale="60" zoomScaleNormal="75" workbookViewId="0">
      <pane ySplit="3" topLeftCell="A4" activePane="bottomLeft" state="frozen"/>
      <selection pane="bottomLeft" activeCell="O7" sqref="O7"/>
    </sheetView>
  </sheetViews>
  <sheetFormatPr defaultRowHeight="24.95" customHeight="1"/>
  <cols>
    <col min="1" max="1" width="5.625" style="76" customWidth="1"/>
    <col min="2" max="2" width="8" style="77" bestFit="1" customWidth="1"/>
    <col min="3" max="3" width="14.5" style="78" bestFit="1" customWidth="1"/>
    <col min="4" max="4" width="18.125" style="78" customWidth="1"/>
    <col min="5" max="5" width="10" style="77" customWidth="1"/>
    <col min="6" max="6" width="6.125" style="77" customWidth="1"/>
    <col min="7" max="7" width="10.5" style="77" customWidth="1"/>
    <col min="8" max="8" width="10.125" style="77" customWidth="1"/>
    <col min="9" max="9" width="13.5" style="77" customWidth="1"/>
    <col min="10" max="10" width="11" style="77" customWidth="1"/>
    <col min="11" max="11" width="15.375" style="77" bestFit="1" customWidth="1"/>
    <col min="12" max="12" width="15.75" style="81" customWidth="1"/>
    <col min="13" max="13" width="14.875" style="81" customWidth="1"/>
    <col min="14" max="14" width="13.75" style="81" customWidth="1"/>
    <col min="15" max="15" width="12.125" style="81" customWidth="1"/>
    <col min="16" max="16" width="15.75" style="81" customWidth="1"/>
    <col min="17" max="17" width="15.625" style="79" bestFit="1" customWidth="1"/>
    <col min="18" max="18" width="15.625" style="79" customWidth="1"/>
    <col min="19" max="19" width="18.5" style="79" bestFit="1" customWidth="1"/>
    <col min="20" max="20" width="14.25" style="79" bestFit="1" customWidth="1"/>
    <col min="21" max="21" width="18.5" style="79" bestFit="1" customWidth="1"/>
    <col min="22" max="22" width="12.875" style="79" bestFit="1" customWidth="1"/>
    <col min="23" max="23" width="18.5" style="79" bestFit="1" customWidth="1"/>
    <col min="24" max="24" width="12.875" style="79" bestFit="1" customWidth="1"/>
    <col min="25" max="25" width="13.625" style="1" bestFit="1" customWidth="1"/>
    <col min="26" max="26" width="51.875" style="80" customWidth="1"/>
    <col min="27" max="27" width="10.375" style="76" customWidth="1"/>
    <col min="28" max="55" width="9" style="76"/>
    <col min="56" max="16384" width="9" style="77"/>
  </cols>
  <sheetData>
    <row r="1" spans="1:55" s="1" customFormat="1" ht="36" customHeight="1" thickBot="1">
      <c r="A1" s="95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</row>
    <row r="2" spans="1:55" s="2" customFormat="1" ht="92.25" customHeight="1" thickBot="1">
      <c r="A2" s="96" t="s">
        <v>46</v>
      </c>
      <c r="B2" s="98" t="s">
        <v>1</v>
      </c>
      <c r="C2" s="100" t="s">
        <v>2</v>
      </c>
      <c r="D2" s="100" t="s">
        <v>3</v>
      </c>
      <c r="E2" s="100" t="s">
        <v>4</v>
      </c>
      <c r="F2" s="100" t="s">
        <v>5</v>
      </c>
      <c r="G2" s="100" t="s">
        <v>6</v>
      </c>
      <c r="H2" s="100" t="s">
        <v>7</v>
      </c>
      <c r="I2" s="100" t="s">
        <v>8</v>
      </c>
      <c r="J2" s="100"/>
      <c r="K2" s="100"/>
      <c r="L2" s="100"/>
      <c r="M2" s="100" t="s">
        <v>9</v>
      </c>
      <c r="N2" s="100"/>
      <c r="O2" s="100"/>
      <c r="P2" s="100"/>
      <c r="Q2" s="104" t="s">
        <v>10</v>
      </c>
      <c r="R2" s="91" t="s">
        <v>11</v>
      </c>
      <c r="S2" s="93" t="s">
        <v>12</v>
      </c>
      <c r="T2" s="94"/>
      <c r="U2" s="93" t="s">
        <v>13</v>
      </c>
      <c r="V2" s="94"/>
      <c r="W2" s="93" t="s">
        <v>14</v>
      </c>
      <c r="X2" s="94"/>
      <c r="Y2" s="100" t="s">
        <v>15</v>
      </c>
      <c r="Z2" s="102" t="s">
        <v>16</v>
      </c>
    </row>
    <row r="3" spans="1:55" s="9" customFormat="1" ht="66">
      <c r="A3" s="97"/>
      <c r="B3" s="99"/>
      <c r="C3" s="97"/>
      <c r="D3" s="97"/>
      <c r="E3" s="97"/>
      <c r="F3" s="97"/>
      <c r="G3" s="97"/>
      <c r="H3" s="97"/>
      <c r="I3" s="3" t="s">
        <v>17</v>
      </c>
      <c r="J3" s="3" t="s">
        <v>18</v>
      </c>
      <c r="K3" s="4" t="s">
        <v>19</v>
      </c>
      <c r="L3" s="3" t="s">
        <v>20</v>
      </c>
      <c r="M3" s="3" t="s">
        <v>21</v>
      </c>
      <c r="N3" s="3" t="s">
        <v>22</v>
      </c>
      <c r="O3" s="3" t="s">
        <v>23</v>
      </c>
      <c r="P3" s="4" t="s">
        <v>24</v>
      </c>
      <c r="Q3" s="105"/>
      <c r="R3" s="92"/>
      <c r="S3" s="5" t="s">
        <v>25</v>
      </c>
      <c r="T3" s="6" t="s">
        <v>26</v>
      </c>
      <c r="U3" s="5" t="s">
        <v>25</v>
      </c>
      <c r="V3" s="7" t="s">
        <v>27</v>
      </c>
      <c r="W3" s="5" t="s">
        <v>25</v>
      </c>
      <c r="X3" s="7" t="s">
        <v>27</v>
      </c>
      <c r="Y3" s="101"/>
      <c r="Z3" s="103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</row>
    <row r="4" spans="1:55" s="19" customFormat="1" ht="35.1" customHeight="1">
      <c r="A4" s="16">
        <v>1</v>
      </c>
      <c r="B4" s="11" t="s">
        <v>29</v>
      </c>
      <c r="C4" s="43" t="s">
        <v>30</v>
      </c>
      <c r="D4" s="16" t="s">
        <v>31</v>
      </c>
      <c r="E4" s="44">
        <v>154626</v>
      </c>
      <c r="F4" s="38"/>
      <c r="G4" s="38">
        <v>0.39100000000000001</v>
      </c>
      <c r="H4" s="38">
        <v>1985</v>
      </c>
      <c r="I4" s="39">
        <v>1497</v>
      </c>
      <c r="J4" s="40">
        <v>1498</v>
      </c>
      <c r="K4" s="17">
        <v>3551</v>
      </c>
      <c r="L4" s="13">
        <f t="shared" ref="L4:L7" si="0">K4*J4</f>
        <v>5319398</v>
      </c>
      <c r="M4" s="12"/>
      <c r="N4" s="12"/>
      <c r="O4" s="18"/>
      <c r="P4" s="13"/>
      <c r="Q4" s="14">
        <f t="shared" ref="Q4:Q7" si="1">L4</f>
        <v>5319398</v>
      </c>
      <c r="R4" s="14">
        <f t="shared" ref="R4:R7" si="2">ROUNDDOWN(Q4*0.9,0)</f>
        <v>4787458</v>
      </c>
      <c r="S4" s="14">
        <f t="shared" ref="S4:S5" si="3">ROUND(R4*0.6,0)</f>
        <v>2872475</v>
      </c>
      <c r="T4" s="15">
        <f t="shared" ref="T4:T5" si="4">ROUND(Q4*0.1*0.6,0)</f>
        <v>319164</v>
      </c>
      <c r="U4" s="15">
        <f t="shared" ref="U4:U5" si="5">R4-S4</f>
        <v>1914983</v>
      </c>
      <c r="V4" s="15">
        <f t="shared" ref="V4:V5" si="6">Q4-R4-T4</f>
        <v>212776</v>
      </c>
      <c r="W4" s="15">
        <v>0</v>
      </c>
      <c r="X4" s="15">
        <v>0</v>
      </c>
      <c r="Y4" s="10"/>
      <c r="Z4" s="41"/>
    </row>
    <row r="5" spans="1:55" s="8" customFormat="1" ht="35.1" customHeight="1">
      <c r="A5" s="16">
        <v>2</v>
      </c>
      <c r="B5" s="11" t="s">
        <v>29</v>
      </c>
      <c r="C5" s="43" t="s">
        <v>32</v>
      </c>
      <c r="D5" s="43" t="s">
        <v>33</v>
      </c>
      <c r="E5" s="44" t="s">
        <v>34</v>
      </c>
      <c r="F5" s="38"/>
      <c r="G5" s="38">
        <v>0.39200000000000002</v>
      </c>
      <c r="H5" s="38">
        <v>1987</v>
      </c>
      <c r="I5" s="39">
        <v>2186.08</v>
      </c>
      <c r="J5" s="40">
        <v>2186</v>
      </c>
      <c r="K5" s="17">
        <v>3207</v>
      </c>
      <c r="L5" s="13">
        <f t="shared" si="0"/>
        <v>7010502</v>
      </c>
      <c r="M5" s="12"/>
      <c r="N5" s="12"/>
      <c r="O5" s="18"/>
      <c r="P5" s="13"/>
      <c r="Q5" s="14">
        <f t="shared" si="1"/>
        <v>7010502</v>
      </c>
      <c r="R5" s="14">
        <f t="shared" si="2"/>
        <v>6309451</v>
      </c>
      <c r="S5" s="14">
        <f t="shared" si="3"/>
        <v>3785671</v>
      </c>
      <c r="T5" s="15">
        <f t="shared" si="4"/>
        <v>420630</v>
      </c>
      <c r="U5" s="15">
        <f t="shared" si="5"/>
        <v>2523780</v>
      </c>
      <c r="V5" s="15">
        <f t="shared" si="6"/>
        <v>280421</v>
      </c>
      <c r="W5" s="15">
        <v>0</v>
      </c>
      <c r="X5" s="15">
        <v>0</v>
      </c>
      <c r="Y5" s="16"/>
      <c r="Z5" s="41"/>
    </row>
    <row r="6" spans="1:55" s="53" customFormat="1" ht="35.1" customHeight="1">
      <c r="A6" s="106">
        <v>3</v>
      </c>
      <c r="B6" s="107" t="s">
        <v>58</v>
      </c>
      <c r="C6" s="108" t="s">
        <v>59</v>
      </c>
      <c r="D6" s="108" t="s">
        <v>60</v>
      </c>
      <c r="E6" s="109" t="s">
        <v>35</v>
      </c>
      <c r="F6" s="109"/>
      <c r="G6" s="109">
        <v>0.505</v>
      </c>
      <c r="H6" s="109">
        <v>1981</v>
      </c>
      <c r="I6" s="110">
        <v>3085</v>
      </c>
      <c r="J6" s="110">
        <v>3086</v>
      </c>
      <c r="K6" s="111">
        <v>2757</v>
      </c>
      <c r="L6" s="112">
        <f t="shared" si="0"/>
        <v>8508102</v>
      </c>
      <c r="M6" s="113"/>
      <c r="N6" s="113"/>
      <c r="O6" s="113"/>
      <c r="P6" s="112"/>
      <c r="Q6" s="114">
        <f t="shared" si="1"/>
        <v>8508102</v>
      </c>
      <c r="R6" s="23">
        <f t="shared" si="2"/>
        <v>7657291</v>
      </c>
      <c r="S6" s="23">
        <f t="shared" ref="S6:S9" si="7">ROUND(R6*0.4,0)</f>
        <v>3062916</v>
      </c>
      <c r="T6" s="24">
        <f t="shared" ref="T6:T9" si="8">ROUND(Q6*0.1*0.4,0)</f>
        <v>340324</v>
      </c>
      <c r="U6" s="24">
        <f t="shared" ref="U6:U9" si="9">ROUND(R6*0.3,0)</f>
        <v>2297187</v>
      </c>
      <c r="V6" s="24">
        <f t="shared" ref="V6:V9" si="10">ROUND(Q6*0.1*0.3,0)</f>
        <v>255243</v>
      </c>
      <c r="W6" s="24">
        <f t="shared" ref="W6:W9" si="11">R6-S6-U6</f>
        <v>2297188</v>
      </c>
      <c r="X6" s="24">
        <f t="shared" ref="X6:X9" si="12">Q6-R6-T6-V6</f>
        <v>255244</v>
      </c>
      <c r="Y6" s="26"/>
      <c r="Z6" s="52" t="s">
        <v>36</v>
      </c>
    </row>
    <row r="7" spans="1:55" s="25" customFormat="1" ht="35.1" customHeight="1">
      <c r="A7" s="106">
        <v>4</v>
      </c>
      <c r="B7" s="107" t="s">
        <v>55</v>
      </c>
      <c r="C7" s="108" t="s">
        <v>56</v>
      </c>
      <c r="D7" s="108" t="s">
        <v>57</v>
      </c>
      <c r="E7" s="109" t="s">
        <v>35</v>
      </c>
      <c r="F7" s="109"/>
      <c r="G7" s="109">
        <v>0.498</v>
      </c>
      <c r="H7" s="109">
        <v>1992</v>
      </c>
      <c r="I7" s="110">
        <v>699.1</v>
      </c>
      <c r="J7" s="110">
        <v>700</v>
      </c>
      <c r="K7" s="111">
        <v>3950</v>
      </c>
      <c r="L7" s="112">
        <f t="shared" si="0"/>
        <v>2765000</v>
      </c>
      <c r="M7" s="113"/>
      <c r="N7" s="113"/>
      <c r="O7" s="113"/>
      <c r="P7" s="112"/>
      <c r="Q7" s="114">
        <f t="shared" si="1"/>
        <v>2765000</v>
      </c>
      <c r="R7" s="23">
        <f t="shared" si="2"/>
        <v>2488500</v>
      </c>
      <c r="S7" s="23">
        <f t="shared" si="7"/>
        <v>995400</v>
      </c>
      <c r="T7" s="24">
        <f t="shared" si="8"/>
        <v>110600</v>
      </c>
      <c r="U7" s="24">
        <f t="shared" si="9"/>
        <v>746550</v>
      </c>
      <c r="V7" s="24">
        <f t="shared" si="10"/>
        <v>82950</v>
      </c>
      <c r="W7" s="24">
        <f t="shared" si="11"/>
        <v>746550</v>
      </c>
      <c r="X7" s="24">
        <f t="shared" si="12"/>
        <v>82950</v>
      </c>
      <c r="Y7" s="26"/>
      <c r="Z7" s="54" t="s">
        <v>36</v>
      </c>
    </row>
    <row r="8" spans="1:55" s="25" customFormat="1" ht="35.1" customHeight="1">
      <c r="A8" s="16">
        <v>5</v>
      </c>
      <c r="B8" s="20" t="s">
        <v>29</v>
      </c>
      <c r="C8" s="45" t="s">
        <v>37</v>
      </c>
      <c r="D8" s="45" t="s">
        <v>28</v>
      </c>
      <c r="E8" s="46" t="s">
        <v>38</v>
      </c>
      <c r="F8" s="47"/>
      <c r="G8" s="47">
        <v>0.33760000000000001</v>
      </c>
      <c r="H8" s="28">
        <v>1987</v>
      </c>
      <c r="I8" s="55">
        <v>1317.17</v>
      </c>
      <c r="J8" s="48">
        <v>1317</v>
      </c>
      <c r="K8" s="49">
        <v>3641</v>
      </c>
      <c r="L8" s="22">
        <f>K8*J8</f>
        <v>4795197</v>
      </c>
      <c r="M8" s="21"/>
      <c r="N8" s="21"/>
      <c r="O8" s="21"/>
      <c r="P8" s="22"/>
      <c r="Q8" s="23">
        <f>L8</f>
        <v>4795197</v>
      </c>
      <c r="R8" s="23">
        <f>ROUNDDOWN(Q8*0.9,0)</f>
        <v>4315677</v>
      </c>
      <c r="S8" s="23">
        <f t="shared" si="7"/>
        <v>1726271</v>
      </c>
      <c r="T8" s="24">
        <f t="shared" si="8"/>
        <v>191808</v>
      </c>
      <c r="U8" s="24">
        <f t="shared" si="9"/>
        <v>1294703</v>
      </c>
      <c r="V8" s="24">
        <f t="shared" si="10"/>
        <v>143856</v>
      </c>
      <c r="W8" s="24">
        <f t="shared" si="11"/>
        <v>1294703</v>
      </c>
      <c r="X8" s="24">
        <f t="shared" si="12"/>
        <v>143856</v>
      </c>
      <c r="Y8" s="26"/>
      <c r="Z8" s="56" t="s">
        <v>39</v>
      </c>
    </row>
    <row r="9" spans="1:55" s="27" customFormat="1" ht="35.1" customHeight="1">
      <c r="A9" s="16">
        <v>6</v>
      </c>
      <c r="B9" s="20" t="s">
        <v>29</v>
      </c>
      <c r="C9" s="45" t="s">
        <v>37</v>
      </c>
      <c r="D9" s="45" t="s">
        <v>40</v>
      </c>
      <c r="E9" s="46" t="s">
        <v>38</v>
      </c>
      <c r="F9" s="47"/>
      <c r="G9" s="47">
        <v>0.42099999999999999</v>
      </c>
      <c r="H9" s="47">
        <v>1999</v>
      </c>
      <c r="I9" s="48">
        <v>2400.29</v>
      </c>
      <c r="J9" s="48">
        <v>2400</v>
      </c>
      <c r="K9" s="49">
        <v>3100</v>
      </c>
      <c r="L9" s="22">
        <f>K9*J9</f>
        <v>7440000</v>
      </c>
      <c r="M9" s="21"/>
      <c r="N9" s="21"/>
      <c r="O9" s="50"/>
      <c r="P9" s="22"/>
      <c r="Q9" s="51">
        <f>L9</f>
        <v>7440000</v>
      </c>
      <c r="R9" s="23">
        <f>ROUNDDOWN(Q9*0.9,0)</f>
        <v>6696000</v>
      </c>
      <c r="S9" s="23">
        <f t="shared" si="7"/>
        <v>2678400</v>
      </c>
      <c r="T9" s="24">
        <f t="shared" si="8"/>
        <v>297600</v>
      </c>
      <c r="U9" s="24">
        <f t="shared" si="9"/>
        <v>2008800</v>
      </c>
      <c r="V9" s="24">
        <f t="shared" si="10"/>
        <v>223200</v>
      </c>
      <c r="W9" s="24">
        <f t="shared" si="11"/>
        <v>2008800</v>
      </c>
      <c r="X9" s="24">
        <f t="shared" si="12"/>
        <v>223200</v>
      </c>
      <c r="Y9" s="26"/>
      <c r="Z9" s="57" t="s">
        <v>39</v>
      </c>
    </row>
    <row r="10" spans="1:55" s="19" customFormat="1" ht="35.1" customHeight="1">
      <c r="A10" s="16">
        <v>7</v>
      </c>
      <c r="B10" s="58" t="s">
        <v>29</v>
      </c>
      <c r="C10" s="59" t="s">
        <v>41</v>
      </c>
      <c r="D10" s="59" t="s">
        <v>42</v>
      </c>
      <c r="E10" s="60" t="s">
        <v>43</v>
      </c>
      <c r="F10" s="61"/>
      <c r="G10" s="61">
        <v>0.40500000000000003</v>
      </c>
      <c r="H10" s="61">
        <v>1977</v>
      </c>
      <c r="I10" s="62">
        <v>151</v>
      </c>
      <c r="J10" s="62">
        <v>151</v>
      </c>
      <c r="K10" s="63">
        <v>4000</v>
      </c>
      <c r="L10" s="64">
        <f>K10*J10</f>
        <v>604000</v>
      </c>
      <c r="M10" s="65"/>
      <c r="N10" s="65"/>
      <c r="O10" s="66"/>
      <c r="P10" s="64"/>
      <c r="Q10" s="67">
        <f>L10</f>
        <v>604000</v>
      </c>
      <c r="R10" s="68">
        <f>ROUNDDOWN(Q10*0.9,0)</f>
        <v>543600</v>
      </c>
      <c r="S10" s="68">
        <f>Q10*0.9</f>
        <v>543600</v>
      </c>
      <c r="T10" s="69">
        <f>Q10-S10</f>
        <v>60400</v>
      </c>
      <c r="U10" s="69">
        <f>R10-S10</f>
        <v>0</v>
      </c>
      <c r="V10" s="69">
        <f>Q10-R10-T10</f>
        <v>0</v>
      </c>
      <c r="W10" s="69">
        <v>0</v>
      </c>
      <c r="X10" s="69">
        <v>0</v>
      </c>
      <c r="Y10" s="70"/>
      <c r="Z10" s="41"/>
    </row>
    <row r="11" spans="1:55" s="19" customFormat="1" ht="35.1" customHeight="1">
      <c r="A11" s="16">
        <v>8</v>
      </c>
      <c r="B11" s="82" t="s">
        <v>53</v>
      </c>
      <c r="C11" s="83" t="s">
        <v>47</v>
      </c>
      <c r="D11" s="83" t="s">
        <v>48</v>
      </c>
      <c r="E11" s="84" t="s">
        <v>49</v>
      </c>
      <c r="F11" s="59"/>
      <c r="G11" s="85">
        <v>0.88529999999999998</v>
      </c>
      <c r="H11" s="86">
        <v>1987</v>
      </c>
      <c r="I11" s="87">
        <v>83.84</v>
      </c>
      <c r="J11" s="87">
        <v>84</v>
      </c>
      <c r="K11" s="88">
        <v>4000</v>
      </c>
      <c r="L11" s="89">
        <f t="shared" ref="L11:L12" si="13">K11*J11</f>
        <v>336000</v>
      </c>
      <c r="M11" s="65"/>
      <c r="N11" s="65"/>
      <c r="O11" s="66"/>
      <c r="P11" s="64"/>
      <c r="Q11" s="67">
        <v>336000</v>
      </c>
      <c r="R11" s="68">
        <v>302400</v>
      </c>
      <c r="S11" s="68">
        <v>302400</v>
      </c>
      <c r="T11" s="68">
        <v>33600</v>
      </c>
      <c r="U11" s="69">
        <f t="shared" ref="U11:U13" si="14">R11-S11</f>
        <v>0</v>
      </c>
      <c r="V11" s="69">
        <f t="shared" ref="V11:V13" si="15">Q11-R11-T11</f>
        <v>0</v>
      </c>
      <c r="W11" s="69">
        <v>0</v>
      </c>
      <c r="X11" s="69">
        <v>0</v>
      </c>
      <c r="Y11" s="70"/>
      <c r="Z11" s="90" t="s">
        <v>54</v>
      </c>
    </row>
    <row r="12" spans="1:55" s="19" customFormat="1" ht="35.1" customHeight="1">
      <c r="A12" s="16">
        <v>9</v>
      </c>
      <c r="B12" s="82" t="s">
        <v>53</v>
      </c>
      <c r="C12" s="83" t="s">
        <v>47</v>
      </c>
      <c r="D12" s="83" t="s">
        <v>50</v>
      </c>
      <c r="E12" s="84" t="s">
        <v>49</v>
      </c>
      <c r="F12" s="59"/>
      <c r="G12" s="85">
        <v>0.9546</v>
      </c>
      <c r="H12" s="86">
        <v>1987</v>
      </c>
      <c r="I12" s="87">
        <v>83.84</v>
      </c>
      <c r="J12" s="87">
        <v>84</v>
      </c>
      <c r="K12" s="88">
        <v>4000</v>
      </c>
      <c r="L12" s="89">
        <f t="shared" si="13"/>
        <v>336000</v>
      </c>
      <c r="M12" s="65"/>
      <c r="N12" s="65"/>
      <c r="O12" s="66"/>
      <c r="P12" s="64"/>
      <c r="Q12" s="67">
        <v>336000</v>
      </c>
      <c r="R12" s="68">
        <v>302400</v>
      </c>
      <c r="S12" s="68">
        <v>302400</v>
      </c>
      <c r="T12" s="68">
        <v>33600</v>
      </c>
      <c r="U12" s="69">
        <f t="shared" si="14"/>
        <v>0</v>
      </c>
      <c r="V12" s="69">
        <f t="shared" si="15"/>
        <v>0</v>
      </c>
      <c r="W12" s="69">
        <v>0</v>
      </c>
      <c r="X12" s="69">
        <v>0</v>
      </c>
      <c r="Y12" s="70"/>
      <c r="Z12" s="57" t="s">
        <v>39</v>
      </c>
    </row>
    <row r="13" spans="1:55" s="19" customFormat="1" ht="35.1" customHeight="1">
      <c r="A13" s="16">
        <v>10</v>
      </c>
      <c r="B13" s="82" t="s">
        <v>53</v>
      </c>
      <c r="C13" s="83" t="s">
        <v>51</v>
      </c>
      <c r="D13" s="83" t="s">
        <v>52</v>
      </c>
      <c r="E13" s="84">
        <v>154505</v>
      </c>
      <c r="F13" s="59"/>
      <c r="G13" s="85">
        <v>0.26840000000000003</v>
      </c>
      <c r="H13" s="86">
        <v>1992</v>
      </c>
      <c r="I13" s="87">
        <v>658</v>
      </c>
      <c r="J13" s="87">
        <v>658</v>
      </c>
      <c r="K13" s="88">
        <v>4000</v>
      </c>
      <c r="L13" s="89">
        <v>2632000</v>
      </c>
      <c r="M13" s="65"/>
      <c r="N13" s="65"/>
      <c r="O13" s="66"/>
      <c r="P13" s="64"/>
      <c r="Q13" s="67">
        <v>2632000</v>
      </c>
      <c r="R13" s="68">
        <v>2368800</v>
      </c>
      <c r="S13" s="68">
        <v>2368800</v>
      </c>
      <c r="T13" s="68">
        <v>263200</v>
      </c>
      <c r="U13" s="69">
        <f t="shared" si="14"/>
        <v>0</v>
      </c>
      <c r="V13" s="69">
        <f t="shared" si="15"/>
        <v>0</v>
      </c>
      <c r="W13" s="69">
        <v>0</v>
      </c>
      <c r="X13" s="69">
        <v>0</v>
      </c>
      <c r="Y13" s="70"/>
      <c r="Z13" s="41"/>
    </row>
    <row r="14" spans="1:55" s="19" customFormat="1" ht="35.1" customHeight="1">
      <c r="A14" s="16"/>
      <c r="B14" s="58"/>
      <c r="C14" s="59"/>
      <c r="D14" s="59"/>
      <c r="E14" s="60"/>
      <c r="F14" s="61"/>
      <c r="G14" s="61"/>
      <c r="H14" s="61"/>
      <c r="I14" s="62"/>
      <c r="J14" s="62"/>
      <c r="K14" s="63"/>
      <c r="L14" s="64"/>
      <c r="M14" s="65"/>
      <c r="N14" s="65"/>
      <c r="O14" s="66"/>
      <c r="P14" s="64"/>
      <c r="Q14" s="67"/>
      <c r="R14" s="68"/>
      <c r="S14" s="68"/>
      <c r="T14" s="69"/>
      <c r="U14" s="69"/>
      <c r="V14" s="69"/>
      <c r="W14" s="69"/>
      <c r="X14" s="69"/>
      <c r="Y14" s="70"/>
      <c r="Z14" s="41"/>
    </row>
    <row r="15" spans="1:55" s="33" customFormat="1" ht="35.1" customHeight="1">
      <c r="A15" s="29"/>
      <c r="B15" s="71" t="s">
        <v>44</v>
      </c>
      <c r="C15" s="72" t="s">
        <v>45</v>
      </c>
      <c r="D15" s="73">
        <v>10</v>
      </c>
      <c r="E15" s="74"/>
      <c r="F15" s="34"/>
      <c r="G15" s="34"/>
      <c r="H15" s="34"/>
      <c r="I15" s="35"/>
      <c r="J15" s="35"/>
      <c r="K15" s="30"/>
      <c r="L15" s="32"/>
      <c r="M15" s="36"/>
      <c r="N15" s="36"/>
      <c r="O15" s="31"/>
      <c r="P15" s="32"/>
      <c r="Q15" s="75">
        <f>SUM(Q4:Q10)</f>
        <v>36442199</v>
      </c>
      <c r="R15" s="75">
        <f t="shared" ref="R15:X15" si="16">SUM(R4:R10)</f>
        <v>32797977</v>
      </c>
      <c r="S15" s="75">
        <f t="shared" si="16"/>
        <v>15664733</v>
      </c>
      <c r="T15" s="75">
        <f t="shared" si="16"/>
        <v>1740526</v>
      </c>
      <c r="U15" s="75">
        <f t="shared" si="16"/>
        <v>10786003</v>
      </c>
      <c r="V15" s="75">
        <f t="shared" si="16"/>
        <v>1198446</v>
      </c>
      <c r="W15" s="75">
        <f t="shared" si="16"/>
        <v>6347241</v>
      </c>
      <c r="X15" s="75">
        <f t="shared" si="16"/>
        <v>705250</v>
      </c>
      <c r="Y15" s="42"/>
      <c r="Z15" s="37"/>
    </row>
  </sheetData>
  <mergeCells count="18">
    <mergeCell ref="M2:P2"/>
    <mergeCell ref="Q2:Q3"/>
    <mergeCell ref="R2:R3"/>
    <mergeCell ref="S2:T2"/>
    <mergeCell ref="U2:V2"/>
    <mergeCell ref="W2:X2"/>
    <mergeCell ref="A1:Z1"/>
    <mergeCell ref="A2:A3"/>
    <mergeCell ref="B2:B3"/>
    <mergeCell ref="C2:C3"/>
    <mergeCell ref="D2:D3"/>
    <mergeCell ref="E2:E3"/>
    <mergeCell ref="F2:F3"/>
    <mergeCell ref="G2:G3"/>
    <mergeCell ref="H2:H3"/>
    <mergeCell ref="I2:L2"/>
    <mergeCell ref="Y2:Y3"/>
    <mergeCell ref="Z2:Z3"/>
  </mergeCells>
  <phoneticPr fontId="6" type="noConversion"/>
  <conditionalFormatting sqref="G2:G1048576">
    <cfRule type="cellIs" dxfId="10" priority="96" operator="between">
      <formula>0.5</formula>
      <formula>0.7</formula>
    </cfRule>
    <cfRule type="cellIs" dxfId="9" priority="97" operator="lessThan">
      <formula>0.5</formula>
    </cfRule>
  </conditionalFormatting>
  <conditionalFormatting sqref="S16:S1048576 U2:U3 W2:W3 S14 T11:T13 S1:S10">
    <cfRule type="cellIs" dxfId="8" priority="95" operator="between">
      <formula>400</formula>
      <formula>1000</formula>
    </cfRule>
  </conditionalFormatting>
  <conditionalFormatting sqref="R16:R1048576 R1:R14">
    <cfRule type="cellIs" dxfId="7" priority="84" operator="greaterThan">
      <formula>4000000</formula>
    </cfRule>
  </conditionalFormatting>
  <conditionalFormatting sqref="R16:R1048576 R1:R14">
    <cfRule type="cellIs" dxfId="6" priority="66" operator="between">
      <formula>4000000</formula>
      <formula>10000000</formula>
    </cfRule>
    <cfRule type="cellIs" dxfId="5" priority="67" operator="greaterThan">
      <formula>10000000</formula>
    </cfRule>
  </conditionalFormatting>
  <conditionalFormatting sqref="S14 T11:T13 S4:S10">
    <cfRule type="cellIs" dxfId="4" priority="57" operator="greaterThan">
      <formula>10000000</formula>
    </cfRule>
    <cfRule type="cellIs" dxfId="3" priority="58" operator="between">
      <formula>4000000</formula>
      <formula>10000000</formula>
    </cfRule>
  </conditionalFormatting>
  <conditionalFormatting sqref="S11:S13">
    <cfRule type="cellIs" dxfId="2" priority="3" operator="greaterThan">
      <formula>4000000</formula>
    </cfRule>
  </conditionalFormatting>
  <conditionalFormatting sqref="S11:S13">
    <cfRule type="cellIs" dxfId="1" priority="1" operator="between">
      <formula>4000000</formula>
      <formula>10000000</formula>
    </cfRule>
    <cfRule type="cellIs" dxfId="0" priority="2" operator="greaterThan">
      <formula>10000000</formula>
    </cfRule>
  </conditionalFormatting>
  <printOptions horizontalCentered="1"/>
  <pageMargins left="0.19685039370078741" right="0.19685039370078741" top="0.19685039370078741" bottom="0.31496062992125984" header="0.19685039370078741" footer="0.19685039370078741"/>
  <pageSetup paperSize="9" scale="37" fitToHeight="0" orientation="landscape" r:id="rId1"/>
  <headerFooter alignWithMargins="0">
    <oddFooter>第 &amp;P 頁，共 &amp;N 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列管無使照&lt;0.7 &amp; CDR&lt;0.5 (2)</vt:lpstr>
      <vt:lpstr>'列管無使照&lt;0.7 &amp; CDR&lt;0.5 (2)'!Print_Area</vt:lpstr>
      <vt:lpstr>'列管無使照&lt;0.7 &amp; CDR&lt;0.5 (2)'!Print_Titles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2015-10-26T07:42:47Z</cp:lastPrinted>
  <dcterms:created xsi:type="dcterms:W3CDTF">2015-10-15T12:19:05Z</dcterms:created>
  <dcterms:modified xsi:type="dcterms:W3CDTF">2016-08-10T16:35:42Z</dcterms:modified>
</cp:coreProperties>
</file>